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5" i="1" l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<sst xmlns="http://schemas.openxmlformats.org/spreadsheetml/2006/main" count="104" uniqueCount="93">
  <si>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</si>
  <si>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</si>
  <si>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</si>
  <si>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147 Лот № 2 от 12.11.2015 предлагаем поставку теплоизоляционных материалов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</si>
  <si>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</si>
  <si>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</si>
  <si>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</si>
  <si>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</si>
  <si>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</si>
  <si>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</si>
  <si>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</si>
  <si>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</si>
  <si>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</si>
  <si>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</si>
  <si>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</si>
  <si>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</si>
  <si>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</si>
  <si>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</si>
  <si>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</si>
  <si>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</si>
  <si>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</si>
  <si>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</si>
  <si>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</si>
  <si>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</si>
  <si>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</si>
  <si>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</si>
  <si>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</si>
  <si>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</si>
  <si>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</si>
  <si>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</si>
  <si>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</si>
  <si>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</si>
  <si>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</si>
  <si>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</si>
  <si>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</si>
  <si>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</si>
  <si>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</si>
  <si>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</si>
  <si>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</si>
  <si>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</si>
  <si>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</si>
  <si>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</si>
  <si>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</si>
  <si>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</si>
  <si>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</si>
  <si>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</si>
  <si>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</si>
  <si>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Плита минераловатн.ПП-80 1000х500х60</t>
  </si>
  <si>
    <t>м3</t>
  </si>
  <si>
    <t>ГОСТ 9573-2012</t>
  </si>
  <si>
    <t>Плита теплоизоляционная ПКВТ 1200х600х50</t>
  </si>
  <si>
    <t>СТО 1086672005144-023-2008</t>
  </si>
  <si>
    <t>Вата минеральная URSA М-11-50 (2х10000х1200х50)</t>
  </si>
  <si>
    <t>рулон</t>
  </si>
  <si>
    <t>ТУ 5763-001-71451657-2004</t>
  </si>
  <si>
    <t>Войлок МКРВ-200</t>
  </si>
  <si>
    <t>кг</t>
  </si>
  <si>
    <t>ГОСТ 23619-79</t>
  </si>
  <si>
    <t>Войлок технический полугрубый для фильтров ПФ 10 мм</t>
  </si>
  <si>
    <t>ГОСТ 6308-81</t>
  </si>
  <si>
    <t>Базальт холстовой БСТВ 2000х1000х125</t>
  </si>
  <si>
    <t>ТУ 5761-002-12881589-03</t>
  </si>
  <si>
    <t>Кремнеземная ткань КТ-11-ТО</t>
  </si>
  <si>
    <t>пог.м.</t>
  </si>
  <si>
    <t>ТУ 5952-151-05786904-99</t>
  </si>
  <si>
    <t>Стеклопластик РСТ-430 Л</t>
  </si>
  <si>
    <t>м2</t>
  </si>
  <si>
    <t>ТУ 6-48-87-92</t>
  </si>
  <si>
    <t>Слюда обрезная 160х28</t>
  </si>
  <si>
    <t>шт.</t>
  </si>
  <si>
    <t>ГОСТ 13752-86</t>
  </si>
  <si>
    <t>Плита минеральная Урса П-15  1250х600х50</t>
  </si>
  <si>
    <t>упак.</t>
  </si>
  <si>
    <t>Войлок технический тонкошерстный 20 мм</t>
  </si>
  <si>
    <t>ГОСТ 288-72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</si>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</sst>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40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48</v>
      </c>
      <c r="D38" s="12">
        <v>10</v>
      </c>
      <c r="E38" s="17" t="s">
        <v>51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52</v>
      </c>
      <c r="C39" s="17" t="s">
        <v>53</v>
      </c>
      <c r="D39" s="12">
        <v>100</v>
      </c>
      <c r="E39" s="17" t="s">
        <v>54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55</v>
      </c>
      <c r="C40" s="17" t="s">
        <v>56</v>
      </c>
      <c r="D40" s="12">
        <v>5000</v>
      </c>
      <c r="E40" s="17" t="s">
        <v>57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58</v>
      </c>
      <c r="C41" s="17" t="s">
        <v>56</v>
      </c>
      <c r="D41" s="12">
        <v>100</v>
      </c>
      <c r="E41" s="17" t="s">
        <v>59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60</v>
      </c>
      <c r="C42" s="17" t="s">
        <v>48</v>
      </c>
      <c r="D42" s="12">
        <v>60</v>
      </c>
      <c r="E42" s="17" t="s">
        <v>61</v>
      </c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62</v>
      </c>
      <c r="C43" s="17" t="s">
        <v>63</v>
      </c>
      <c r="D43" s="12">
        <v>150</v>
      </c>
      <c r="E43" s="17" t="s">
        <v>64</v>
      </c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65</v>
      </c>
      <c r="C44" s="17" t="s">
        <v>66</v>
      </c>
      <c r="D44" s="12">
        <v>300</v>
      </c>
      <c r="E44" s="17" t="s">
        <v>67</v>
      </c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68</v>
      </c>
      <c r="C45" s="17" t="s">
        <v>69</v>
      </c>
      <c r="D45" s="12">
        <v>1600</v>
      </c>
      <c r="E45" s="17" t="s">
        <v>70</v>
      </c>
      <c r="F45" s="17"/>
      <c r="G45" s="12"/>
      <c r="H45" s="22">
        <v>0</v>
      </c>
      <c r="I45" s="52">
        <f>ROUND(D45*ROUND(H45,2),2)</f>
        <v>0</v>
      </c>
    </row>
    <row r="46" spans="1:9" s="8" customFormat="1" ht="23.25" x14ac:dyDescent="0.25">
      <c r="A46" s="57">
        <v>10</v>
      </c>
      <c r="B46" s="17" t="s">
        <v>52</v>
      </c>
      <c r="C46" s="17" t="s">
        <v>53</v>
      </c>
      <c r="D46" s="12">
        <v>2</v>
      </c>
      <c r="E46" s="17" t="s">
        <v>54</v>
      </c>
      <c r="F46" s="17"/>
      <c r="G46" s="12"/>
      <c r="H46" s="22">
        <v>0</v>
      </c>
      <c r="I46" s="52">
        <f>ROUND(D46*ROUND(H46,2),2)</f>
        <v>0</v>
      </c>
    </row>
    <row r="47" spans="1:9" s="8" customFormat="1" ht="23.25" x14ac:dyDescent="0.25">
      <c r="A47" s="57">
        <v>11</v>
      </c>
      <c r="B47" s="17" t="s">
        <v>71</v>
      </c>
      <c r="C47" s="17" t="s">
        <v>72</v>
      </c>
      <c r="D47" s="12">
        <v>6</v>
      </c>
      <c r="E47" s="17" t="s">
        <v>54</v>
      </c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73</v>
      </c>
      <c r="C48" s="17" t="s">
        <v>56</v>
      </c>
      <c r="D48" s="12">
        <v>25</v>
      </c>
      <c r="E48" s="17" t="s">
        <v>74</v>
      </c>
      <c r="F48" s="17"/>
      <c r="G48" s="12"/>
      <c r="H48" s="22">
        <v>0</v>
      </c>
      <c r="I48" s="52">
        <f>ROUND(D48*ROUND(H48,2),2)</f>
        <v>0</v>
      </c>
    </row>
    <row r="49" spans="1:9" ht="33" x14ac:dyDescent="0.25">
      <c r="A49" s="61"/>
      <c r="B49" s="24" t="s">
        <v>75</v>
      </c>
      <c r="C49" s="23"/>
      <c r="D49" s="26" t="s">
        <v>76</v>
      </c>
      <c r="E49" s="27"/>
      <c r="F49" s="27"/>
      <c r="G49" s="27"/>
      <c r="H49" s="27"/>
      <c r="I49" s="53">
        <f>SUM(I37:I48)</f>
        <v>0</v>
      </c>
    </row>
    <row r="50" spans="1:9" x14ac:dyDescent="0.25">
      <c r="A50" s="61"/>
      <c r="B50" s="4" t="s">
        <v>77</v>
      </c>
      <c r="C50" s="23"/>
      <c r="D50" s="23"/>
      <c r="E50" s="23"/>
      <c r="F50" s="23"/>
      <c r="G50" s="23"/>
      <c r="H50" s="23"/>
      <c r="I50" s="53">
        <f>I49*0.18</f>
        <v>0</v>
      </c>
    </row>
    <row r="51" spans="1:9" ht="33" x14ac:dyDescent="0.25">
      <c r="A51" s="61"/>
      <c r="B51" s="24" t="s">
        <v>78</v>
      </c>
      <c r="C51" s="23"/>
      <c r="D51" s="28" t="s">
        <v>76</v>
      </c>
      <c r="E51" s="27"/>
      <c r="F51" s="27"/>
      <c r="G51" s="27"/>
      <c r="H51" s="27"/>
      <c r="I51" s="53">
        <f>SUM(I49:I50)</f>
        <v>0</v>
      </c>
    </row>
    <row r="52" spans="1:9" x14ac:dyDescent="0.25">
      <c r="A52" s="61"/>
      <c r="B52" s="5" t="s">
        <v>79</v>
      </c>
      <c r="C52" s="23"/>
      <c r="D52" s="23"/>
      <c r="E52" s="23"/>
      <c r="F52" s="23"/>
      <c r="G52" s="23"/>
      <c r="H52" s="23"/>
      <c r="I52" s="54" t="s">
        <v>80</v>
      </c>
    </row>
    <row r="53" spans="1:9" ht="33" x14ac:dyDescent="0.25">
      <c r="A53" s="61"/>
      <c r="B53" s="24" t="s">
        <v>81</v>
      </c>
      <c r="C53" s="23"/>
      <c r="D53" s="28" t="s">
        <v>82</v>
      </c>
      <c r="E53" s="27"/>
      <c r="F53" s="27"/>
      <c r="G53" s="27"/>
      <c r="H53" s="27"/>
      <c r="I53" s="53">
        <f>I49-I52</f>
        <v>0</v>
      </c>
    </row>
    <row r="54" spans="1:9" x14ac:dyDescent="0.25">
      <c r="A54" s="61"/>
      <c r="B54" s="4" t="s">
        <v>77</v>
      </c>
      <c r="C54" s="23"/>
      <c r="D54" s="23"/>
      <c r="E54" s="23"/>
      <c r="F54" s="23"/>
      <c r="G54" s="23"/>
      <c r="H54" s="23"/>
      <c r="I54" s="53">
        <f>I53*0.18</f>
        <v>0</v>
      </c>
    </row>
    <row r="55" spans="1:9" ht="33.75" thickBot="1" x14ac:dyDescent="0.3">
      <c r="A55" s="62"/>
      <c r="B55" s="35" t="s">
        <v>83</v>
      </c>
      <c r="C55" s="34"/>
      <c r="D55" s="36" t="s">
        <v>82</v>
      </c>
      <c r="E55" s="37"/>
      <c r="F55" s="37"/>
      <c r="G55" s="37"/>
      <c r="H55" s="37"/>
      <c r="I55" s="55">
        <f>SUM(I53:I54)</f>
        <v>0</v>
      </c>
    </row>
    <row r="56" spans="1:9" ht="39.950000000000003" customHeight="1" x14ac:dyDescent="0.25">
      <c r="B56" s="29" t="s">
        <v>84</v>
      </c>
      <c r="C56" s="25"/>
      <c r="D56" s="25"/>
      <c r="E56" s="25"/>
      <c r="F56" s="25"/>
      <c r="G56" s="25"/>
      <c r="H56" s="25"/>
      <c r="I56" s="25"/>
    </row>
    <row r="57" spans="1:9" ht="20.100000000000001" customHeight="1" x14ac:dyDescent="0.25">
      <c r="B57" s="31" t="s">
        <v>85</v>
      </c>
      <c r="C57" s="3"/>
      <c r="D57" s="3"/>
      <c r="E57" s="3"/>
      <c r="F57" s="3"/>
      <c r="G57" s="3"/>
      <c r="H57" s="3"/>
      <c r="I57" s="3"/>
    </row>
    <row r="58" spans="1:9" x14ac:dyDescent="0.25">
      <c r="B58" s="1" t="s">
        <v>86</v>
      </c>
      <c r="C58" s="2"/>
      <c r="D58" s="2"/>
      <c r="E58" s="2"/>
      <c r="F58" s="2"/>
      <c r="G58" s="2"/>
      <c r="H58" s="2"/>
      <c r="I58" s="2"/>
    </row>
    <row r="59" spans="1:9" x14ac:dyDescent="0.25">
      <c r="B59" s="30" t="s">
        <v>87</v>
      </c>
      <c r="C59" s="2"/>
      <c r="D59" s="2"/>
      <c r="E59" s="2"/>
      <c r="F59" s="2"/>
      <c r="G59" s="2"/>
      <c r="H59" s="2"/>
      <c r="I59" s="2"/>
    </row>
    <row r="60" spans="1:9" x14ac:dyDescent="0.25">
      <c r="B60" s="30" t="s">
        <v>88</v>
      </c>
      <c r="C60" s="2"/>
      <c r="D60" s="2"/>
      <c r="E60" s="2"/>
      <c r="F60" s="2"/>
      <c r="G60" s="2"/>
      <c r="H60" s="2"/>
      <c r="I60" s="2"/>
    </row>
    <row r="62" spans="1:9" s="8" customFormat="1" x14ac:dyDescent="0.25">
      <c r="B62" s="32" t="s">
        <v>89</v>
      </c>
      <c r="D62" s="32" t="s">
        <v>90</v>
      </c>
      <c r="H62" s="32" t="s">
        <v>91</v>
      </c>
    </row>
    <row r="64" spans="1:9" x14ac:dyDescent="0.25">
      <c r="B64" s="33" t="s">
        <v>92</v>
      </c>
    </row>
  </sheetData>
  <mergeCells count="73">
    <mergeCell ref="B56:I56"/>
    <mergeCell ref="B57:I57"/>
    <mergeCell ref="B58:I58"/>
    <mergeCell ref="B59:I59"/>
    <mergeCell ref="B60:I60"/>
    <mergeCell ref="C35:E35"/>
    <mergeCell ref="F35:I35"/>
    <mergeCell ref="D49:H49"/>
    <mergeCell ref="D51:H51"/>
    <mergeCell ref="D53:H53"/>
    <mergeCell ref="D55:H5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2015-11-12T09:30:22Z</dcterms:created>
  <dcterms:modified xsi:type="dcterms:W3CDTF">2015-11-12T09:30:50Z</dcterms:modified>
</cp:coreProperties>
</file>